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228" windowWidth="14808" windowHeight="7896"/>
  </bookViews>
  <sheets>
    <sheet name="Лист1" sheetId="1" r:id="rId1"/>
    <sheet name="Лист2" sheetId="2" r:id="rId2"/>
    <sheet name="Лист3" sheetId="3" r:id="rId3"/>
  </sheets>
  <definedNames>
    <definedName name="_xlnm.Print_Titles" localSheetId="0">Лист1!$3:$3</definedName>
    <definedName name="_xlnm.Print_Area" localSheetId="0">Лист1!$A$1:$F$91</definedName>
  </definedNames>
  <calcPr calcId="162913"/>
</workbook>
</file>

<file path=xl/calcChain.xml><?xml version="1.0" encoding="utf-8"?>
<calcChain xmlns="http://schemas.openxmlformats.org/spreadsheetml/2006/main">
  <c r="E18" i="1" l="1"/>
  <c r="E12" i="1" l="1"/>
  <c r="E11" i="1"/>
  <c r="E7" i="1"/>
  <c r="D71" i="1"/>
  <c r="D70" i="1" s="1"/>
  <c r="E71" i="1"/>
  <c r="C71" i="1"/>
  <c r="C72" i="1"/>
  <c r="E75" i="1"/>
  <c r="E74" i="1" s="1"/>
  <c r="D74" i="1"/>
  <c r="C74" i="1"/>
  <c r="E64" i="1" l="1"/>
  <c r="E63" i="1" s="1"/>
  <c r="E68" i="1"/>
  <c r="E65" i="1" s="1"/>
  <c r="E67" i="1"/>
  <c r="E66" i="1"/>
  <c r="D85" i="1"/>
  <c r="C85" i="1"/>
  <c r="E87" i="1"/>
  <c r="D76" i="1"/>
  <c r="C76" i="1"/>
  <c r="E77" i="1"/>
  <c r="D65" i="1"/>
  <c r="C65" i="1"/>
  <c r="D63" i="1"/>
  <c r="C63" i="1"/>
  <c r="E60" i="1"/>
  <c r="E55" i="1"/>
  <c r="E56" i="1"/>
  <c r="E52" i="1"/>
  <c r="E50" i="1"/>
  <c r="D45" i="1"/>
  <c r="C45" i="1"/>
  <c r="E46" i="1"/>
  <c r="D21" i="1"/>
  <c r="C21" i="1"/>
  <c r="E23" i="1"/>
  <c r="D6" i="1"/>
  <c r="C6" i="1"/>
  <c r="D10" i="1"/>
  <c r="C10" i="1"/>
  <c r="E62" i="1" l="1"/>
  <c r="C62" i="1"/>
  <c r="D62" i="1"/>
  <c r="E15" i="1" l="1"/>
  <c r="D32" i="1" l="1"/>
  <c r="C32" i="1"/>
  <c r="C80" i="1" l="1"/>
  <c r="C79" i="1" s="1"/>
  <c r="C70" i="1" s="1"/>
  <c r="E73" i="1"/>
  <c r="E72" i="1" s="1"/>
  <c r="D72" i="1"/>
  <c r="E35" i="1" l="1"/>
  <c r="E91" i="1" l="1"/>
  <c r="E90" i="1"/>
  <c r="D89" i="1"/>
  <c r="D88" i="1" s="1"/>
  <c r="C89" i="1"/>
  <c r="C88" i="1" s="1"/>
  <c r="E86" i="1"/>
  <c r="D84" i="1"/>
  <c r="C84" i="1"/>
  <c r="E83" i="1"/>
  <c r="E82" i="1" s="1"/>
  <c r="D82" i="1"/>
  <c r="C82" i="1"/>
  <c r="E81" i="1"/>
  <c r="E80" i="1" s="1"/>
  <c r="E79" i="1" s="1"/>
  <c r="E70" i="1" s="1"/>
  <c r="D80" i="1"/>
  <c r="D79" i="1" s="1"/>
  <c r="E78" i="1"/>
  <c r="E61" i="1"/>
  <c r="E59" i="1"/>
  <c r="E58" i="1"/>
  <c r="E57" i="1"/>
  <c r="E54" i="1"/>
  <c r="E53" i="1"/>
  <c r="E51" i="1"/>
  <c r="E49" i="1"/>
  <c r="D48" i="1"/>
  <c r="C48" i="1"/>
  <c r="E47" i="1"/>
  <c r="E45" i="1" s="1"/>
  <c r="E44" i="1"/>
  <c r="E43" i="1"/>
  <c r="E42" i="1"/>
  <c r="D41" i="1"/>
  <c r="C41" i="1"/>
  <c r="E40" i="1"/>
  <c r="E39" i="1" s="1"/>
  <c r="D39" i="1"/>
  <c r="C39" i="1"/>
  <c r="E37" i="1"/>
  <c r="E36" i="1"/>
  <c r="E34" i="1"/>
  <c r="E33" i="1"/>
  <c r="D31" i="1"/>
  <c r="C31" i="1"/>
  <c r="E30" i="1"/>
  <c r="E29" i="1"/>
  <c r="E28" i="1"/>
  <c r="E27" i="1"/>
  <c r="E26" i="1"/>
  <c r="E25" i="1"/>
  <c r="D24" i="1"/>
  <c r="C24" i="1"/>
  <c r="E22" i="1"/>
  <c r="E21" i="1" s="1"/>
  <c r="E20" i="1"/>
  <c r="E19" i="1"/>
  <c r="D17" i="1"/>
  <c r="C17" i="1"/>
  <c r="E16" i="1"/>
  <c r="E14" i="1"/>
  <c r="E13" i="1"/>
  <c r="E9" i="1"/>
  <c r="E8" i="1"/>
  <c r="E6" i="1" l="1"/>
  <c r="E48" i="1"/>
  <c r="E85" i="1"/>
  <c r="E84" i="1" s="1"/>
  <c r="E76" i="1"/>
  <c r="E10" i="1"/>
  <c r="E32" i="1"/>
  <c r="E31" i="1" s="1"/>
  <c r="D69" i="1"/>
  <c r="E89" i="1"/>
  <c r="E88" i="1" s="1"/>
  <c r="C38" i="1"/>
  <c r="C5" i="1" s="1"/>
  <c r="D38" i="1"/>
  <c r="D5" i="1" s="1"/>
  <c r="E24" i="1"/>
  <c r="E17" i="1"/>
  <c r="E41" i="1"/>
  <c r="E38" i="1" s="1"/>
  <c r="E5" i="1" l="1"/>
  <c r="E69" i="1"/>
  <c r="D4" i="1"/>
  <c r="E4" i="1" l="1"/>
  <c r="C69" i="1"/>
  <c r="C4" i="1" l="1"/>
</calcChain>
</file>

<file path=xl/sharedStrings.xml><?xml version="1.0" encoding="utf-8"?>
<sst xmlns="http://schemas.openxmlformats.org/spreadsheetml/2006/main" count="224" uniqueCount="208">
  <si>
    <t>Код бюджетной классификации Российской Федерации</t>
  </si>
  <si>
    <t>Наименование статьи дохода</t>
  </si>
  <si>
    <t>000 8 50 00000 00 0000 000</t>
  </si>
  <si>
    <t>ВСЕГО ДОХОДОВ</t>
  </si>
  <si>
    <t>000 1 00 00000 00 0000 000</t>
  </si>
  <si>
    <t>Налоговые и неналоговые доходы</t>
  </si>
  <si>
    <t>000 1 01 00000 00 0000 000</t>
  </si>
  <si>
    <t>Налоги на прибыль, доходы</t>
  </si>
  <si>
    <t>182 1 01 02010 01 0000 110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</si>
  <si>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</si>
  <si>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</si>
  <si>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</si>
  <si>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</si>
  <si>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</si>
  <si>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</si>
  <si>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</si>
  <si>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182 1 05 01011 01 0000 110</t>
  </si>
  <si>
    <t>Налог, взимаемый с налогоплательщиков, выбравших в качестве объекта налогообложения доходы</t>
  </si>
  <si>
    <t>182 1 05 02010 02 0000 110</t>
  </si>
  <si>
    <t>Единый налог на вмененный доход для отдельных видов деятельности</t>
  </si>
  <si>
    <t>182 1 05 02020 02 0000 110</t>
  </si>
  <si>
    <t>Единый налог на вмененный доход для отдельных видов деятельности (за налоговые периоды, истекшие до 1 января 2011 года)</t>
  </si>
  <si>
    <t>182 1 05 03010 01 0000 110</t>
  </si>
  <si>
    <t>Единый сельскохозяйственный налог</t>
  </si>
  <si>
    <t>182 1 05 04020 02 0000 110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</si>
  <si>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</si>
  <si>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</si>
  <si>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</si>
  <si>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182 1 06 01030 05 0000 110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</si>
  <si>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</si>
  <si>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182 1 06 06033 05 0000 110</t>
  </si>
  <si>
    <t>Земельный налог с организаций, обладающих земельным участком, расположенным в границах межселенных территорий</t>
  </si>
  <si>
    <t>182 1 06 06043 05 0000 110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</si>
  <si>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</si>
  <si>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</si>
  <si>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</si>
  <si>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</si>
  <si>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</si>
  <si>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</si>
  <si>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</si>
  <si>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005 1 11 05013 05 0000 120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</si>
  <si>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</si>
  <si>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005 1 11 05013 13 0000 120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</si>
  <si>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</si>
  <si>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042 1 11 05025 05 0000 120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</si>
  <si>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</si>
  <si>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034 111 05035 05 0000 120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</si>
  <si>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</si>
  <si>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042 111 05075 05 0000 120</t>
  </si>
  <si>
    <t>Доходы от сдачи в аренду имущества, составляющего казну муниципальных районов (за исключением земельных участков)</t>
  </si>
  <si>
    <t>042 1 11 09045 05 0000 120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</si>
  <si>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</si>
  <si>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</si>
  <si>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</si>
  <si>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048 1 12 01000 01 0000 120</t>
  </si>
  <si>
    <t>Плата за негативное воздействие на окружающую среду</t>
  </si>
  <si>
    <t>048 1 12 01010 01 0000 120</t>
  </si>
  <si>
    <t>Плата за выбросы загрязняющих веществ в атмосферный воздух стационарными объектами</t>
  </si>
  <si>
    <t>048 1 12 01030 01 0000 120</t>
  </si>
  <si>
    <t>Плата за сбросы загрязняющих веществ в водные объекты</t>
  </si>
  <si>
    <t>048 1 12 01041 01 0000 120</t>
  </si>
  <si>
    <t>Плата за размещение отходов производства</t>
  </si>
  <si>
    <t>048 1 12 01042 01 0000 120</t>
  </si>
  <si>
    <t>Плата за размещение твердых коммунальных отходов</t>
  </si>
  <si>
    <t>048 1 12 01070 01 0000 120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</si>
  <si>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</si>
  <si>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000 113 00000 00 0000 000</t>
  </si>
  <si>
    <t>Доходы от оказания платных услуг (работ) и компенсации затрат государства</t>
  </si>
  <si>
    <t>000 1 13 01000 00 0000 130</t>
  </si>
  <si>
    <t xml:space="preserve">Доходы от оказания платных услуг (работ) </t>
  </si>
  <si>
    <t>034 1 13 01995 05 0000 130</t>
  </si>
  <si>
    <t xml:space="preserve">Прочие доходы от оказания платных услуг (работ) получателями средств бюджетов муниципальных районов </t>
  </si>
  <si>
    <t>000 1 13 02000 00 0000 130</t>
  </si>
  <si>
    <t>Доходы от компенсации затрат государства</t>
  </si>
  <si>
    <t>034 113 02065 05 0000 130</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</si>
  <si>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</si>
  <si>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</si>
  <si>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034 113 02995 05 0000 130</t>
  </si>
  <si>
    <t>000 1 14 00000 00 0000 000</t>
  </si>
  <si>
    <t>Доходы от продажи материальных и нематериальных активов</t>
  </si>
  <si>
    <t>005 1 14 06013 05 0000 430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</si>
  <si>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</si>
  <si>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000 1 16 00000 00 0000 000</t>
  </si>
  <si>
    <t>Штрафы, санкции, возмещение ущерба</t>
  </si>
  <si>
    <t>182 1 16 03010 01 0000 140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</si>
  <si>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</si>
  <si>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048 1 16 25050 01 0000 140</t>
  </si>
  <si>
    <t>Денежные взыскания (штрафы) за нарушение законодательства в области охраны окружающей среды</t>
  </si>
  <si>
    <t>188 1 16 30030 01 0000 140</t>
  </si>
  <si>
    <t>Прочие 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</si>
  <si>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</si>
  <si>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161 1 16 33050 05 0000 140</t>
  </si>
  <si>
    <t>188 1 16 43000 01 0000 140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</si>
  <si>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</si>
  <si>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034 1 16 90050 05 0000 140</t>
  </si>
  <si>
    <t>Прочие поступления от денежных взысканий (штрафов) и иных сумм в возмещение ущерба, зачисляемые в бюджеты муниципальных районов</t>
  </si>
  <si>
    <t>076 1 16 90050 05 0000 140</t>
  </si>
  <si>
    <t>188 1 16 90050 05 0000 140</t>
  </si>
  <si>
    <t>000 2 00 00000 00 0000 000</t>
  </si>
  <si>
    <t xml:space="preserve">Безвозмездные поступления </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</si>
  <si>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</si>
  <si>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</si>
  <si>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</si>
  <si>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муниципальных районов</t>
  </si>
  <si>
    <t>Субсидии местным бюджетам на организацию в границах поселения электро-, тепло-, газо- и водоснабжения населения, водоотведения в части подготовки объектов коммунальной инфраструктуры к осенне-зимнему периоду</t>
  </si>
  <si>
    <t>Субвенции бюджетам бюджетной системы Российской Федерации</t>
  </si>
  <si>
    <t>Субвенции бюджетам муниципальных районов на выполнение передаваемых полномочий субъектов Российской Федерации, в том числе:</t>
  </si>
  <si>
    <t>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</si>
  <si>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Иные межбюджетные трансферты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</si>
  <si>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</si>
  <si>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000 2 18 00000 00 0000 000</t>
  </si>
  <si>
    <t xml:space="preserve">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 </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</si>
  <si>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</si>
  <si>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000 2 19 00000 00 0000 000</t>
  </si>
  <si>
    <t>Возврат остатков субсидий, субвенций и иных межбюджетных трансфертов, имеющих целевое назначение, прошлых лет</t>
  </si>
  <si>
    <t>000 2 19 00000 05 0000 151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</si>
  <si>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</si>
  <si>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034 2 19 60010 05 0000 151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</si>
  <si>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</si>
  <si>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046 2 19 60010 05 0000 151</t>
  </si>
  <si>
    <t>Пояснение отклонений между фактическими и утвержденными (установленными) значениями</t>
  </si>
  <si>
    <t>Субсидии бюджетам муниципальных районов на софинансирование капитальных вложений в объекты муниципальной собственности</t>
  </si>
  <si>
    <t>В доход бюджета Заполярного района перечислен НДФЛ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Плановые показатели по данному виду доходов не предусмотрены в связи с отсутствием системного характера их уплаты.</t>
  </si>
  <si>
    <t>В доход бюджета Заполярного района перечислен налог физическими лицами с доходов, полученных от продажи имущества, а также по договорам найма и договорам аренды имущества. Плановые показатели по данному виду доходов не предусмотрены в связи с отсутствием системного характера их уплаты.</t>
  </si>
  <si>
    <t>Снижение поступлений налога по отношению к плану связано со снижением доходов хозяйствующих субъектов, применяющих упрощенную систему налогообложения осуществляющих деятельность на межселенной территории Заполярного района.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</si>
  <si>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Средства поступили в районный бюджет от продажи земельных участков, государственная собственность на которые не разграничена и которые расположены на межселенной территории Заполярного района.</t>
  </si>
  <si>
    <t>Сведения о фактических поступлениях доходов по видам доходов в сравнении с первоначально утвержденными (установленными) решением о районном бюджете значениями за 2019 год</t>
  </si>
  <si>
    <t>тыс. руб.</t>
  </si>
  <si>
    <t>Первоначально утвержденные (установленные) решением о бюджете значения</t>
  </si>
  <si>
    <t>Фактически поступило</t>
  </si>
  <si>
    <t>Отклонение ("-" неисполнено, "+" перевыполнение первоначального плана)</t>
  </si>
  <si>
    <t>182 1 05 03020 01 0000 110</t>
  </si>
  <si>
    <t>Единый сельскохозяйственный налог (за налоговые периоды, истекшие до 1 января 2011 года)</t>
  </si>
  <si>
    <t>034 1 08 07150 01 0000 110</t>
  </si>
  <si>
    <t>Государственная пошлина за выдачу разрешения на установку рекламной конструкции</t>
  </si>
  <si>
    <t>042 113 02995 05 0000 130</t>
  </si>
  <si>
    <t>005 1 14 06013 13 0000 430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</si>
  <si>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</si>
  <si>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019 1 16 25050 01 0000 140</t>
  </si>
  <si>
    <t>048 1 16 25060 01 0000 140</t>
  </si>
  <si>
    <t>Денежные взыскания (штрафы) за нарушение земельного законодательства</t>
  </si>
  <si>
    <t>019 1 16 35030 05 0000 140</t>
  </si>
  <si>
    <t>Суммы по искам о возмещении вреда, причиненного окружающей среде, подлежащие зачислению в бюджеты муниципальных районов</t>
  </si>
  <si>
    <t>048 1 16 35030 05 0000 140</t>
  </si>
  <si>
    <t>415 1 16 90050 05 0000 140</t>
  </si>
  <si>
    <t>000 1 17 00000 00 0000 000</t>
  </si>
  <si>
    <t>Прочие неналоговые доходы</t>
  </si>
  <si>
    <t>000 1 17 01000 00 0000 180</t>
  </si>
  <si>
    <t>Невыясненные поступления</t>
  </si>
  <si>
    <t>040 1 17 01050 05 0000 180</t>
  </si>
  <si>
    <t>Невыясненные поступления, зачисляемые в бюджеты муниципальных районов</t>
  </si>
  <si>
    <t>000 1 17 05000 00 0000 180</t>
  </si>
  <si>
    <t>034 1 17 05050 05 0000 180</t>
  </si>
  <si>
    <t>Прочие неналоговые доходы бюджетов муниципальных районов</t>
  </si>
  <si>
    <t>040 1 17 05050 05 0000 180</t>
  </si>
  <si>
    <t>042 1 17 05050 05 0000 180</t>
  </si>
  <si>
    <t>Субсидии местным бюджетам на софинансирование капитальных вложений в объекты муниципальной собственности в рамках подпрограммы 1 "Развитие сети автомобильных дорог местного значения, улично-дорожной сети и дорожных сооружений" государственной программы Ненецкого автономного округа "Развитие транспортной системы Ненецкого автономного округа"</t>
  </si>
  <si>
    <t>Субсидии местным бюджетам на софинансирование расходных обязательств по участию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</si>
  <si>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000 2 02 20000 00 0000 150</t>
  </si>
  <si>
    <t>000 2 02 20077 05 0000 150</t>
  </si>
  <si>
    <t>034 2 02 20077 05 0000 150</t>
  </si>
  <si>
    <t>000 2 02 29999 05 0000 150</t>
  </si>
  <si>
    <t>034 2 02 29999 05 0000 150</t>
  </si>
  <si>
    <t>000 2 02 30000 00 0000 150</t>
  </si>
  <si>
    <t>000 2 02 30024 05 0000 150</t>
  </si>
  <si>
    <t>034 2 02 30024 05 0000 150</t>
  </si>
  <si>
    <t>000 2 02 40000 00 0000 150</t>
  </si>
  <si>
    <t>046 2 02 40014 05 0000 150</t>
  </si>
  <si>
    <t>000 2 18 00000 05 0000 150</t>
  </si>
  <si>
    <t>034 2 18 60010 05 0000 150</t>
  </si>
  <si>
    <t>040 2 18 60010 05 0000 150</t>
  </si>
  <si>
    <t>000 2 02 27112 05 0000 150</t>
  </si>
  <si>
    <t>034 2 02 27112 05 0000 150</t>
  </si>
  <si>
    <t>В доход бюджета Заполярного района налог на доходы физических лиц (НДФЛ) поступил ниже запланированного объема. Невыполнение плановых показателей вызвано существенным снижением поступлений НДФЛ от налоговых агентов, осуществляющих деятельность на территории муниципального образования «Хорей-Верский сельсовет», что, в основном, обусловлено уменьшением численности работников некоторых нефтегазодобывающих организаций и обслуживающих их компаний.</t>
  </si>
  <si>
    <t>Не выполнение плановых показателей по единому налогу на вмененный доход связано с уточнением в отчетном году из районного бюджета платежей, перечисленных 20 декабря 2018 года СПК «Дружба Народов» МО «Юшарский сельсовет» в виде страховых взносов и НДФЛ, которые в результате ошибки в платежных документах (неверно указан КБК) 21.12.2018 зачислены в районный бюджет в виде ЕНВД.</t>
  </si>
  <si>
    <t>В отчетном году налоговым органом произведено уточнение из районного бюджета единого налога на вмененный доход для отдельных видов деятельности за налоговые периоды, истекшие до 1 января 2011 года, ошибочно зачисленных в доход бюджета Заполярного района в 2018 году.</t>
  </si>
  <si>
    <t>Превышение плановых показателей по единому сельскохозяйственному налогу связано с увеличением доходов рыболовецких колхозов, осуществляющих деятельность на территории Заполярного района и являющихся основными налогоплательщиками сельхозналога в районный бюджет.</t>
  </si>
  <si>
    <t>В доход районного бюджета поступил единый сельскохозяйственный налог за налоговые периоды, истекшие до 1 января 2011 года. Плановые показатели по данному налогу не предусмотрены в связи с отсутствием системного характера их уплаты.</t>
  </si>
  <si>
    <t>Превышение плановых показателей по налогу, взимаемому в связи с применением патентной системы налогообложения, связано с увеличением более чем в 2 раза числа выданных патентов, а соответственно и платежей, от предпринимателей, осуществляющих деятельность на территории поселений Заполярного района.</t>
  </si>
  <si>
    <t>Плановые показатели по налогу на имущество физических лиц на 2019 год не предусмотрены (в соответствии со сведениями, предоставленными администратором доходов).
По данным отчетности налоговых органов формы № 5-МН «О налоговой базе и структуре начислений по местным налогам за 2018 год» на межселенных территориях Заполярного района налог на имущество исчисляется 12 физическим лицам в отношении 11 объектов, сумма налога, подлежащая уплате в районный бюджет, составляет 8,0 тыс. руб.</t>
  </si>
  <si>
    <t>Плановые показатели по земельному налогу с физических лиц на 2019 год не предусмотрены (в соответствии со сведениями, предоставленными администратором доходов).
По данным отчетности налоговых органов формы № 5-МН «О налоговой базе и структуре начислений по местным налогам за 2018 год» на межселенных территориях Заполярного района земельный налог исчисляется 14 физическим лицам в отношении 12 земельных участков, сумма налога, подлежащая уплате в бюджет, составила 3,0 тыс. руб.</t>
  </si>
  <si>
    <t>Плановые показатели по государственной пошлине на 2019 год определены в соответствии со сведениями, предоставленными Межрайонной ИФНС России № 4 по Архангельской области и Ненецкому автономному округу. Однако прогноз не оправдался, т.к. поступления по данному источнику зависят от количества обращений граждан в суды общей юрисдикции и к мировым судьям.</t>
  </si>
  <si>
    <t>В доход районного бюджета поступила государственная пошлина за выдачу разрешения на установку рекламной конструкции от ООО «ТрансКом-Север». Первоначально плановые показатели по данным платежам не предусмотрены в связи с отсутствием системного характера их уплаты.</t>
  </si>
  <si>
    <t>Невыполнение плановых показателей, связано с произведенными в отчетном году из районного бюджета возвратами арендных платежей, излишне уплаченных за прошлые периоды, а также образованием задолженности за арендаторами.</t>
  </si>
  <si>
    <t>Поступление платежей выше первоначальных плановых показателей связано с заключением в отчетном году договоров аренды земельных участков с ООО "Автомаркет" под строительство гаража для спецтехники в п. Харута и ИП Курленко А.Г. под блокированную жилую застройку в п. Бугрино.</t>
  </si>
  <si>
    <t>Первоначально утвержденные решением о бюджете плановые показатели по доходам от сдачи в аренду нежилых помещений, находящихся в оперативном управлении МКУ ЗР «Северное», не исполнены в связи с расторжением с 1 февраля 2019 года договора аренды, заключенного на 2019 год с ГКУ НАО "Централизованная бухгалтерия".</t>
  </si>
  <si>
    <t>Поступление платежей выше первоначальных плановых показателей связано с заключением в отчетном году договора аренды объектов тепло- и водоснабжения в п. Красное с ООО "Автоматика Сервис", а также поступлением задолженности по арендным платежам за 2018 год с учетом пени от ООО "НАО ремстрой плюс" (в аренду предоставлена общественная баня на 10 человек в с. Нижняя Пеша).</t>
  </si>
  <si>
    <t>Поступление по доходам от платы за наем служебных жилых помещений, находящихся в собственности Заполярного района, ниже первоначальных плановых показателей связано с изменением в 2019 году по официальным данным Федеральной службы государственной статистики средней цены 1 кв. м общей площади квартир на вторичном рынке жилья Ненецкого автономного округа, от которой зависит размер платы за наем служебного жилого помещения.</t>
  </si>
  <si>
    <t>Доходы от оказания платных услуг поступили в районный бюджет за услуги, оказанные МКУ ЗР «Северное» по составлению сметной документации. 
Плановые показатели по данному источнику сформированы по среднему значению за три предыдущих года. По факту платежи за отчетный год поступили ниже первоначально утвержденного плана.</t>
  </si>
  <si>
    <t>Плановые показатели на 2019 год по платежам за негативное воздействие на окружающую среду утверждены в соответствии с прогнозом Управления Росприроднадзора по Ненецкому автономному округу. 
Снижение объема поступлений отчетного года по отношению к первоначальному плану более чем в 2 раза администратором доходов конкретно не объясняется, в информации Управления Росприроднадзора по НАО приводятся лишь общие факторы, а именно уменьшение объемов выбросов, сбросов и размещенных отходов в связи с изменением производственного процесса.</t>
  </si>
  <si>
    <t>Плановые показатели по доходам, поступающим в порядке возмещения расходов, понесенных в связи с эксплуатацией имущества Заполярного района, сформированы методом усреднения фактических платежей за 2016-2017гг. и предварительной оценки поступлений за 2018 год.
Значительный рост платежей по отношению к плану объясняется заключением в отчетном году договора безвозмездного пользования недвижимого имущества с ГБУДО НАО «Детско-юношеский центр «Лидер» на период с 1 февраля по 31 декабря 2019 года, а также увеличением платежей от ГБУК НАО «Клуб «Созвездие» поселка Искателей», что обусловлено возмещением расходов по оплате услуг круглосуточной охраны здания (возмещение расходов по оплате услуг круглосуточной охраны здания осуществляется с 2018 года).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</si>
  <si>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зачислены:
- возмещение расходов за 2018 год на выплату пособий по временной нетрудоспособности и в связи с материнством – 295,1 тыс. руб., 
- дебиторская задолженность за 2018 год от сотрудников МКУ ЗР «Северное» по командировочным расходам – 5,7 тыс. руб.,
- возмещение расходов по уплате госпошлины, перечисленной в 2018 году МКУ ЗР «Северное» за обращение в суд, взысканное с УФАС по НАО в соответствии с решением Арбитражного суда Архангельской области – 3,0 тыс. руб.,
- возврат по исполнительному листу авансового платежа, перечисленного ООО «СТОУНТЭКС» в соответствии с муниципальным контрактом № 60/10 от 22.12.2010 на выполнение подрядных работ по строительству объекта «Школа-сад на 80 мест в пос. Бугрино» – 131,3 тыс. руб.,
- возврат по определению Нарьян-Марского городского суда госпошлины, перечисленной в 2018 году МКУ ЗР «Северное» за обращение в суд с исковым заявлением к Департаменту природных ресурсов, экологии и АПК НАО, в связи с отзывом указанного иска – 2,0 тыс. руб.,
- дебиторская задолженность за 2018 год по страховым взносам на обязательное социальное страхование на случай временной нетрудоспособности и в связи с материнством – 89,7 тыс. руб.,
- возмещение расходов, понесенных в 2018 году МКУ ЗР «Северное» в связи с направлением сотрудников в служебные командировки для участия в судебных заседаниях апелляционной и кассационной инстанций, взысканное с ООО «Оренбург Инвест Проект» в соответствии с определением Арбитражного суда Архангельской области – 152,9 тыс. руб.,
- возмещение расходов, понесенных в 2017 году МКУ ЗР «Северное» за теплоснабжение объекта «12-ти квартирный жилой дом № 1 МО «Омский сельсовет» НАО» (с. Ома), взысканное с ООО «Леро», обязанного нести расходы по содержанию данного объекта до даты оформления Разрешения на ввод объекта в эксплуатацию согласно муниципальному контракту от 15.05.2013, в соответствии с определением Арбитражного суда Архангельской области о включении требований в реестр требований кредиторов – 7,3 тыс. руб., 
- возмещение расходов, понесенных в отчетном году МКУ ЗР «Северное» по оплате услуг связи, перечисленное ООО «Охранное предприятие «Святогоръ» в соответствии с требованием учреждения компенсировать расходы в связи с использованием служебного телефона сотрудниками охранного предприятия в личных целях – 0,5 тыс. руб.</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</si>
  <si>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Средства поступили в районный бюджет от продажи земельных участков, государственная собственность на которые не разграничена и которые расположены на территории МО «ГП «Рабочий поселок «Искателей».</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</si>
  <si>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зачислена дебиторская задолженность за 2018 год по страховым взносам на обязательное социальное страхование на случай временной нетрудоспособности и в связи с материнством.</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</si>
  <si>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поступили:
- 121,7 тыс. руб. – штрафы за нарушение законодательства Российской Федерации об административных правонарушениях, взысканные комиссией по делам несовершеннолетних при Администрации Заполярного района,
- 200,1 тыс. руб. – штрафы за ненадлежащее оказание услуг по перевозке пассажиров и багажа автомобильным транспортом по муниципальному маршруту № 101 «п. Искателей – п. Красное», а именно использование перевозчиком на маршруте автомобильного транспорта с количеством мест для пассажиров, несоответствующим условиям муниципального контракта от 25.01.2019, перечисленные ИП Рочевым В.Н. в соответствии с требованиями муниципального заказчика,
- 48,4 тыс. руб. – штрафы за не предоставление муниципальному заказчику документов, предусмотренных муниципальными контрактами,
- 7 410,5 тыс. руб. – неустойки за нарушение сроков выполнения работ (оказания услуг, поставки товаров) по муниципальным контрактам.</t>
  </si>
  <si>
    <t>27 декабря 2019 года поступили денежные средства в обеспечение исполнения муниципального контракта, заключенного МКУ ЗР «Северное» с ИП Вольским Д.В. на оказание услуг по техническому обслуживанию объектового оборудования системы передачи сигнала о пожаре на пульт пожарной охраны в административных зданиях, находящихся в оперативном управлении учреждения. В результате ошибок в платежных документах (неверно указан расчетный счет и лицевой счет получателя платежа), УФК по Архангельской области и Ненецкому автономному округу зачислили поступившие средства на лицевой счет финансового органа в разряд «невыясненных поступлений». Управлением финансов Администрации Заполярного района уточнение указанных поступлений произведено в январе 2020 года.</t>
  </si>
  <si>
    <t>В доход районного бюджета поступила плата за проезд пассажиров и провоз багажа автомобильным транспортом по муниципальному маршруту № 101 «п. Искателей – п. Красное».
Плановые показатели по данному виду доходов администратором платежей первоначально не определены, т.к. муниципальный контракт на оказание услуг по перевозке пассажиров и провоз багажа заключен в январе отчетного года.</t>
  </si>
  <si>
    <t>В доход районного бюджета поступили денежные средства, неизрасходованные в период избирательных кампаний перечисленные кредитными организациями в доход районного бюджета со специальных избирательных счетов кандидатов.
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t>
  </si>
  <si>
    <t>В доход районного бюджета поступила плата по договорам об установке и эксплуатации рекламных конструкций, расположенных на земельных участках, государственная собственность на которые не разграничена.
Плановые показатели по данному виду доходов администратором платежей первоначально не определены, т.к. договоры заключены в марте отчетного года.</t>
  </si>
  <si>
    <t>В связи с отсуствием потребности остаток средств субвенции возвращен в окружной бюджет в декабре 2019 года в сумме 11,5 тыс.руб.</t>
  </si>
  <si>
    <t>В доход районного бюджета поступила субсидия из окружного бюджета на софинансирование расходных обязательств по участию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Плановые показатели первоначально не определены, т.к. субсидия предоставлена в отчетном году.</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</si>
  <si>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поступили:
- 1 714,5 тыс. руб. – возврат согласно представления Контрольно-счетной палаты Заполярного района от 08.04.2019 № 30 иных межбюджетных трансфертов, полученных из районного бюджета в 2016 году МО «Поселок Амдерма» в рамках муниципальной программы «Энергоэффективность и развитие энергетики муниципального района «Заполярный район» на 2014-2016 годы», из них: на мероприятие «Поставка, монтаж и пуско-наладочные работы резервных дизель-генераторов на участке «Водовод» в сумме 1 424,1 тыс. руб., на мероприятие «Поставка, монтаж, пуско-наладочные работы оборудования для очистки воды в центральной котельной» в сумме 290,4 тыс. руб. (средства районного бюджета),
- 50 000,0 тыс. руб. – в соответствии с решением Управления финансов Администрации Заполярного района (приказ от 15.05.2019 № 8бп в ред. от 22.05.2019 № 9бп), принятым на основании уведомления Контрольно-счетной палаты Заполярного района от 15.04.2019 № 1 о применении бюджетных мер принуждения, взысканы в бесспорном порядке средства, предоставленные в 2016 году из районного бюджета МО «Поселок Амдерма» в виде иных межбюджетных трансфертов в рамках муниципальной программы «Энергоэффективность и развитие энергетики муниципального района «Заполярный район» на 2014-2016 годы» на мероприятие «Создание экономических условий для повышения эффективности работы муниципальных предприятий, учрежденных муниципальными образованиями сельских поселений, за которыми закреплены на праве хозяйственного ведения объекты и системы тепло- и водоснабжения, участвующих в реконструкции указанных объектов и систем» (средства районного бюджета).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</si>
  <si>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поступили остатки иных межбюджетных трансфертов, полученных из районного бюджета в 2018 году МО «Поселок Амдерма» в рамках подпрограммы 6 «Возмещение части затрат органов местного самоуправления поселений Ненецкого автономного округа» муниципальной программы «Развитие административной системы местного самоуправления муниципального района «Заполярный район» на 2017-2022 годы» и неиспользованных по состоянию на 01.01.2019 (средства районного бюджета).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</si>
  <si>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За 2019 год из районного бюджета произведены возвраты в вышестоящие бюджеты остатков субсидий прошлых лет, из них:
- 131,3 тыс. руб. – в окружной бюджет возвращен остаток субсидии прошлых лет, предусмотренной долгосрочной целевой программой «Социальное развитие села на территории Ненецкого автономного округа на 2009-2015 годы», поступившей по исполнительному листу от ООО «Стоунтекс» (мероприятие «Выполнение работ по строительству объекта «Школа-сад на 80 мест в п. Бугрино»), 
- 20 000,0 тыс. руб. – в связи с недостижением целевых показателей, определенных соглашением, заключенным между Министерством промышленности и строительства Архангельской области, Министерством образования и науки Архангельской области и Администрацией муниципального района «Заполярный район», а именно прекращением строительства объекта «Детский сад на 80 мест в п. Харута», в областной бюджет возвращена субсидия прошлых лет, предоставленная за счет средств федерального бюджета на реализацию мероприятий по модернизации региональной системы дошкольного образования.</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</si>
  <si>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За 2019 год из районного бюджета произведены возвраты в бюджеты поселений остатков иных межбюджетных трансфертов полученных в 2018 году и неиспользованных по состоянию на 01.01.2019, переданных в районный бюджет на осуществление части полномочий по решению вопросов местного значения в соответствии с заключенными соглашениями (на осуществление переданных полномочий контрольно-счетных органов поселений).</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</si>
  <si>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</si>
  <si>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В связи с внесением изменений в Порядок формирования и применения кодов бюджетной классификации Российской Федерации, их структуру и принципы назначения, утвержденный приказом Министерства финансов Российской Федерации от 8 июня 2018 г. № 132н, уточнен первоначально установленный решением о бюджете код бюджетной классификации по доходам, предусмотренным в виде субсидии из окружного бюджета на софинансирование капитальных вложений в объекты муниципальной собственности в рамках подпрограммы 1 "Развитие сети автомобильных дорог местного значения, улично-дорожной сети и дорожных сооружений" государственной программы Ненецкого автономного округа "Развитие транспортной системы Ненецкого автономного округа"</t>
  </si>
  <si>
    <t>Плановые показатели по данному виду доходов администраторами платежей первоначально не определены в связи с отсутствием системного характера их уплаты.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</si>
</sst>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_р_._-;\-* #,##0.0_р_._-;_-* &quot;-&quot;?_р_._-;_-@_-"/>
    <numFmt numFmtId="166" formatCode="#,##0.0"/>
    <numFmt numFmtId="167" formatCode="_-* #,##0.0\ _₽_-;\-* #,##0.0\ _₽_-;_-* &quot;-&quot;?\ _₽_-;_-@_-"/>
  </numFmts>
  <fonts count="8" x14ac:knownFonts="1">
    <font>
      <sz val="11"/>
      <color theme="1"/>
      <name val="Calibri"/>
      <family val="2"/>
      <scheme val="minor"/>
    </font>
    <font>
      <sz val="11"/>
      <color theme="1"/>
      <name val="Calibri"/>
      <family val="2"/>
      <scheme val="minor"/>
    </font>
    <font>
      <sz val="11"/>
      <name val="Times New Roman"/>
      <family val="1"/>
      <charset val="204"/>
    </font>
    <font>
      <b/>
      <sz val="11"/>
      <name val="Times New Roman"/>
      <family val="1"/>
      <charset val="204"/>
    </font>
    <font>
      <sz val="10"/>
      <name val="Arial Cyr"/>
      <charset val="204"/>
    </font>
    <font>
      <sz val="10"/>
      <name val="Arial"/>
      <family val="2"/>
      <charset val="204"/>
    </font>
    <font>
      <sz val="8.5"/>
      <name val="Times New Roman"/>
      <family val="1"/>
      <charset val="204"/>
    </font>
    <font>
      <sz val="10.3"/>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0" fontId="5" fillId="0" borderId="0"/>
    <xf numFmtId="0" fontId="4" fillId="0" borderId="0"/>
  </cellStyleXfs>
  <cellXfs count="45">
    <xf numFmtId="0" fontId="0" fillId="0" borderId="0" xfId="0"/>
    <xf numFmtId="0" fontId="2" fillId="2" borderId="0" xfId="0" applyFont="1" applyFill="1"/>
    <xf numFmtId="0" fontId="3" fillId="2" borderId="0" xfId="0" applyFont="1" applyFill="1"/>
    <xf numFmtId="0" fontId="2" fillId="2" borderId="0" xfId="0" applyFont="1" applyFill="1" applyAlignment="1">
      <alignment horizontal="center"/>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3" fontId="2" fillId="0" borderId="3" xfId="0" applyNumberFormat="1"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165" fontId="3" fillId="0" borderId="1" xfId="0" applyNumberFormat="1" applyFont="1" applyFill="1" applyBorder="1" applyAlignment="1">
      <alignment horizontal="center" vertical="center"/>
    </xf>
    <xf numFmtId="0" fontId="3" fillId="0" borderId="1" xfId="2" applyFont="1" applyFill="1" applyBorder="1" applyAlignment="1">
      <alignment horizontal="center" vertical="center"/>
    </xf>
    <xf numFmtId="0" fontId="2" fillId="0" borderId="1" xfId="2" applyFont="1" applyFill="1" applyBorder="1" applyAlignment="1">
      <alignment horizontal="center" vertical="center"/>
    </xf>
    <xf numFmtId="49" fontId="2" fillId="0" borderId="1" xfId="2" applyNumberFormat="1"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2" applyNumberFormat="1" applyFont="1" applyFill="1" applyBorder="1" applyAlignment="1" applyProtection="1">
      <alignment vertical="center" wrapText="1"/>
    </xf>
    <xf numFmtId="165" fontId="2" fillId="0" borderId="1" xfId="1" applyNumberFormat="1" applyFont="1" applyFill="1" applyBorder="1" applyAlignment="1">
      <alignment horizontal="center" vertical="center"/>
    </xf>
    <xf numFmtId="166" fontId="2" fillId="0" borderId="2" xfId="0" applyNumberFormat="1" applyFont="1" applyFill="1" applyBorder="1" applyAlignment="1" applyProtection="1">
      <alignment vertical="center" wrapText="1"/>
      <protection locked="0"/>
    </xf>
    <xf numFmtId="0" fontId="3" fillId="0" borderId="1" xfId="3" applyFont="1" applyFill="1" applyBorder="1" applyAlignment="1">
      <alignment vertical="center" wrapText="1"/>
    </xf>
    <xf numFmtId="0" fontId="2" fillId="0" borderId="1" xfId="3"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1" xfId="0" applyFont="1" applyFill="1" applyBorder="1" applyAlignment="1">
      <alignment vertical="center"/>
    </xf>
    <xf numFmtId="0" fontId="6" fillId="0" borderId="1" xfId="0" applyFont="1" applyFill="1" applyBorder="1" applyAlignment="1">
      <alignment vertical="center" wrapText="1"/>
    </xf>
    <xf numFmtId="0" fontId="2" fillId="0" borderId="4" xfId="0" applyFont="1" applyFill="1" applyBorder="1" applyAlignment="1">
      <alignment horizontal="left" vertical="center" wrapText="1"/>
    </xf>
    <xf numFmtId="167" fontId="3" fillId="0" borderId="1" xfId="0" applyNumberFormat="1" applyFont="1" applyFill="1" applyBorder="1" applyAlignment="1">
      <alignment vertical="center"/>
    </xf>
    <xf numFmtId="167" fontId="2" fillId="0" borderId="1" xfId="0" applyNumberFormat="1" applyFont="1" applyFill="1" applyBorder="1" applyAlignment="1">
      <alignment vertical="center"/>
    </xf>
    <xf numFmtId="0" fontId="2"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4" xfId="0" applyFont="1" applyFill="1" applyBorder="1" applyAlignment="1">
      <alignment horizontal="left" vertical="center"/>
    </xf>
    <xf numFmtId="0" fontId="3" fillId="2" borderId="0"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cellXfs>
  <cellStyles count="4">
    <cellStyle name="Обычный" xfId="0" builtinId="0"/>
    <cellStyle name="Обычный_Лист1" xfId="2"/>
    <cellStyle name="Обычный_Лист3"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31"/>
  <sheetViews>
    <sheetView tabSelected="1" zoomScaleNormal="100" workbookViewId="0">
      <pane ySplit="3" topLeftCell="A4" activePane="bottomLeft" state="frozen"/>
      <selection pane="bottomLeft" activeCell="A3" sqref="A3"/>
    </sheetView>
  </sheetViews>
  <sheetFormatPr defaultColWidth="9.109375" defaultRowHeight="13.8" x14ac:dyDescent="0.25"/>
  <cols>
    <col min="1" max="1" width="27.33203125" style="3" customWidth="1"/>
    <col min="2" max="2" width="45.44140625" style="1" customWidth="1"/>
    <col min="3" max="5" width="15.6640625" style="1" customWidth="1"/>
    <col min="6" max="6" width="61.6640625" style="1" customWidth="1"/>
    <col min="7" max="90" width="9.109375" style="1" customWidth="1"/>
    <col min="91" max="16384" width="9.109375" style="1"/>
  </cols>
  <sheetData>
    <row r="1" spans="1:6" ht="30" customHeight="1" x14ac:dyDescent="0.25">
      <c r="A1" s="42" t="s">
        <v>126</v>
      </c>
      <c r="B1" s="42"/>
      <c r="C1" s="42"/>
      <c r="D1" s="42"/>
      <c r="E1" s="42"/>
      <c r="F1" s="42"/>
    </row>
    <row r="2" spans="1:6" ht="13.8" customHeight="1" x14ac:dyDescent="0.25">
      <c r="A2" s="9"/>
      <c r="B2" s="9"/>
      <c r="C2" s="9"/>
      <c r="D2" s="9"/>
      <c r="E2" s="9"/>
      <c r="F2" s="10" t="s">
        <v>127</v>
      </c>
    </row>
    <row r="3" spans="1:6" ht="88.8" customHeight="1" x14ac:dyDescent="0.25">
      <c r="A3" s="4" t="s">
        <v>0</v>
      </c>
      <c r="B3" s="5" t="s">
        <v>1</v>
      </c>
      <c r="C3" s="6" t="s">
        <v>128</v>
      </c>
      <c r="D3" s="7" t="s">
        <v>129</v>
      </c>
      <c r="E3" s="11" t="s">
        <v>130</v>
      </c>
      <c r="F3" s="8" t="s">
        <v>120</v>
      </c>
    </row>
    <row r="4" spans="1:6" x14ac:dyDescent="0.25">
      <c r="A4" s="14" t="s">
        <v>2</v>
      </c>
      <c r="B4" s="18" t="s">
        <v>3</v>
      </c>
      <c r="C4" s="19">
        <f>C5+C69</f>
        <v>906107.5</v>
      </c>
      <c r="D4" s="19">
        <f>D5+D69</f>
        <v>935341.4</v>
      </c>
      <c r="E4" s="19">
        <f>E5+E69</f>
        <v>29233.900000000027</v>
      </c>
      <c r="F4" s="32"/>
    </row>
    <row r="5" spans="1:6" x14ac:dyDescent="0.25">
      <c r="A5" s="14" t="s">
        <v>4</v>
      </c>
      <c r="B5" s="14" t="s">
        <v>5</v>
      </c>
      <c r="C5" s="12">
        <f>C6+C10+C17+C21+C24+C31+C38+C45+C48+C62</f>
        <v>819604.8</v>
      </c>
      <c r="D5" s="12">
        <f>D6+D10+D17+D21+D24+D31+D38+D45+D48+D62</f>
        <v>799476.4</v>
      </c>
      <c r="E5" s="12">
        <f>E6+E10+E17+E21+E24+E31+E38+E45+E48+E62</f>
        <v>-20128.399999999976</v>
      </c>
      <c r="F5" s="32"/>
    </row>
    <row r="6" spans="1:6" s="2" customFormat="1" x14ac:dyDescent="0.25">
      <c r="A6" s="14" t="s">
        <v>6</v>
      </c>
      <c r="B6" s="15" t="s">
        <v>7</v>
      </c>
      <c r="C6" s="12">
        <f>SUM(C7:C9)</f>
        <v>678856</v>
      </c>
      <c r="D6" s="12">
        <f t="shared" ref="D6" si="0">SUM(D7:D9)</f>
        <v>664514.9</v>
      </c>
      <c r="E6" s="12">
        <f>SUM(E7:E9)</f>
        <v>-14341.099999999977</v>
      </c>
      <c r="F6" s="15"/>
    </row>
    <row r="7" spans="1:6" ht="110.4" customHeight="1" x14ac:dyDescent="0.25">
      <c r="A7" s="16" t="s">
        <v>8</v>
      </c>
      <c r="B7" s="17" t="s">
        <v>9</v>
      </c>
      <c r="C7" s="25">
        <v>678856</v>
      </c>
      <c r="D7" s="13">
        <v>663976.4</v>
      </c>
      <c r="E7" s="13">
        <f>D7-C7</f>
        <v>-14879.599999999977</v>
      </c>
      <c r="F7" s="17" t="s">
        <v>173</v>
      </c>
    </row>
    <row r="8" spans="1:6" ht="124.2" x14ac:dyDescent="0.25">
      <c r="A8" s="16" t="s">
        <v>10</v>
      </c>
      <c r="B8" s="17" t="s">
        <v>11</v>
      </c>
      <c r="C8" s="25">
        <v>0</v>
      </c>
      <c r="D8" s="13">
        <v>147.69999999999999</v>
      </c>
      <c r="E8" s="13">
        <f t="shared" ref="E8:E30" si="1">D8-C8</f>
        <v>147.69999999999999</v>
      </c>
      <c r="F8" s="17" t="s">
        <v>122</v>
      </c>
    </row>
    <row r="9" spans="1:6" ht="69" customHeight="1" x14ac:dyDescent="0.25">
      <c r="A9" s="16" t="s">
        <v>12</v>
      </c>
      <c r="B9" s="17" t="s">
        <v>13</v>
      </c>
      <c r="C9" s="25">
        <v>0</v>
      </c>
      <c r="D9" s="13">
        <v>390.8</v>
      </c>
      <c r="E9" s="13">
        <f t="shared" si="1"/>
        <v>390.8</v>
      </c>
      <c r="F9" s="17" t="s">
        <v>123</v>
      </c>
    </row>
    <row r="10" spans="1:6" x14ac:dyDescent="0.25">
      <c r="A10" s="14" t="s">
        <v>14</v>
      </c>
      <c r="B10" s="18" t="s">
        <v>15</v>
      </c>
      <c r="C10" s="12">
        <f>SUM(C11:C16)</f>
        <v>28081.4</v>
      </c>
      <c r="D10" s="12">
        <f t="shared" ref="D10:E10" si="2">SUM(D11:D16)</f>
        <v>46153.1</v>
      </c>
      <c r="E10" s="12">
        <f t="shared" si="2"/>
        <v>18071.699999999997</v>
      </c>
      <c r="F10" s="32"/>
    </row>
    <row r="11" spans="1:6" ht="55.2" x14ac:dyDescent="0.25">
      <c r="A11" s="16" t="s">
        <v>16</v>
      </c>
      <c r="B11" s="17" t="s">
        <v>17</v>
      </c>
      <c r="C11" s="13">
        <v>17.3</v>
      </c>
      <c r="D11" s="13">
        <v>6.3</v>
      </c>
      <c r="E11" s="13">
        <f>D11-C11</f>
        <v>-11</v>
      </c>
      <c r="F11" s="34" t="s">
        <v>124</v>
      </c>
    </row>
    <row r="12" spans="1:6" ht="96.6" x14ac:dyDescent="0.25">
      <c r="A12" s="16" t="s">
        <v>18</v>
      </c>
      <c r="B12" s="17" t="s">
        <v>19</v>
      </c>
      <c r="C12" s="13">
        <v>10196.700000000001</v>
      </c>
      <c r="D12" s="13">
        <v>9203.4</v>
      </c>
      <c r="E12" s="13">
        <f>D12-C12</f>
        <v>-993.30000000000109</v>
      </c>
      <c r="F12" s="17" t="s">
        <v>174</v>
      </c>
    </row>
    <row r="13" spans="1:6" ht="69" x14ac:dyDescent="0.25">
      <c r="A13" s="16" t="s">
        <v>20</v>
      </c>
      <c r="B13" s="17" t="s">
        <v>21</v>
      </c>
      <c r="C13" s="13">
        <v>0</v>
      </c>
      <c r="D13" s="13">
        <v>-1.3</v>
      </c>
      <c r="E13" s="13">
        <f t="shared" si="1"/>
        <v>-1.3</v>
      </c>
      <c r="F13" s="17" t="s">
        <v>175</v>
      </c>
    </row>
    <row r="14" spans="1:6" ht="69" x14ac:dyDescent="0.25">
      <c r="A14" s="16" t="s">
        <v>22</v>
      </c>
      <c r="B14" s="17" t="s">
        <v>23</v>
      </c>
      <c r="C14" s="13">
        <v>17606.400000000001</v>
      </c>
      <c r="D14" s="13">
        <v>36477.9</v>
      </c>
      <c r="E14" s="13">
        <f t="shared" si="1"/>
        <v>18871.5</v>
      </c>
      <c r="F14" s="17" t="s">
        <v>176</v>
      </c>
    </row>
    <row r="15" spans="1:6" ht="55.2" customHeight="1" x14ac:dyDescent="0.25">
      <c r="A15" s="16" t="s">
        <v>131</v>
      </c>
      <c r="B15" s="17" t="s">
        <v>132</v>
      </c>
      <c r="C15" s="13">
        <v>0</v>
      </c>
      <c r="D15" s="13">
        <v>0.2</v>
      </c>
      <c r="E15" s="13">
        <f t="shared" ref="E15" si="3">D15-C15</f>
        <v>0.2</v>
      </c>
      <c r="F15" s="17" t="s">
        <v>177</v>
      </c>
    </row>
    <row r="16" spans="1:6" ht="69" customHeight="1" x14ac:dyDescent="0.25">
      <c r="A16" s="16" t="s">
        <v>24</v>
      </c>
      <c r="B16" s="17" t="s">
        <v>25</v>
      </c>
      <c r="C16" s="13">
        <v>261</v>
      </c>
      <c r="D16" s="13">
        <v>466.6</v>
      </c>
      <c r="E16" s="13">
        <f t="shared" si="1"/>
        <v>205.60000000000002</v>
      </c>
      <c r="F16" s="17" t="s">
        <v>178</v>
      </c>
    </row>
    <row r="17" spans="1:105" s="2" customFormat="1" ht="15" customHeight="1" x14ac:dyDescent="0.25">
      <c r="A17" s="14" t="s">
        <v>26</v>
      </c>
      <c r="B17" s="18" t="s">
        <v>27</v>
      </c>
      <c r="C17" s="19">
        <f>SUM(C18:C20)</f>
        <v>288.7</v>
      </c>
      <c r="D17" s="19">
        <f t="shared" ref="D17:E17" si="4">SUM(D18:D20)</f>
        <v>310.59999999999997</v>
      </c>
      <c r="E17" s="19">
        <f t="shared" si="4"/>
        <v>21.9</v>
      </c>
      <c r="F17" s="15"/>
    </row>
    <row r="18" spans="1:105" ht="124.2" x14ac:dyDescent="0.25">
      <c r="A18" s="16" t="s">
        <v>28</v>
      </c>
      <c r="B18" s="17" t="s">
        <v>29</v>
      </c>
      <c r="C18" s="13">
        <v>0</v>
      </c>
      <c r="D18" s="13">
        <v>14.9</v>
      </c>
      <c r="E18" s="13">
        <f>D18-C18</f>
        <v>14.9</v>
      </c>
      <c r="F18" s="17" t="s">
        <v>179</v>
      </c>
    </row>
    <row r="19" spans="1:105" ht="41.4" customHeight="1" x14ac:dyDescent="0.25">
      <c r="A19" s="16" t="s">
        <v>30</v>
      </c>
      <c r="B19" s="17" t="s">
        <v>31</v>
      </c>
      <c r="C19" s="13">
        <v>288.7</v>
      </c>
      <c r="D19" s="13">
        <v>288.7</v>
      </c>
      <c r="E19" s="13">
        <f t="shared" si="1"/>
        <v>0</v>
      </c>
      <c r="F19" s="17"/>
    </row>
    <row r="20" spans="1:105" ht="124.2" x14ac:dyDescent="0.25">
      <c r="A20" s="16" t="s">
        <v>32</v>
      </c>
      <c r="B20" s="17" t="s">
        <v>33</v>
      </c>
      <c r="C20" s="13">
        <v>0</v>
      </c>
      <c r="D20" s="13">
        <v>7</v>
      </c>
      <c r="E20" s="13">
        <f t="shared" si="1"/>
        <v>7</v>
      </c>
      <c r="F20" s="17" t="s">
        <v>180</v>
      </c>
    </row>
    <row r="21" spans="1:105" s="2" customFormat="1" ht="15" customHeight="1" x14ac:dyDescent="0.25">
      <c r="A21" s="14" t="s">
        <v>34</v>
      </c>
      <c r="B21" s="18" t="s">
        <v>35</v>
      </c>
      <c r="C21" s="12">
        <f>SUM(C22:C23)</f>
        <v>50</v>
      </c>
      <c r="D21" s="12">
        <f t="shared" ref="D21:E21" si="5">SUM(D22:D23)</f>
        <v>18.5</v>
      </c>
      <c r="E21" s="12">
        <f t="shared" si="5"/>
        <v>-31.5</v>
      </c>
      <c r="F21" s="15"/>
    </row>
    <row r="22" spans="1:105" ht="82.8" customHeight="1" x14ac:dyDescent="0.25">
      <c r="A22" s="16" t="s">
        <v>36</v>
      </c>
      <c r="B22" s="17" t="s">
        <v>37</v>
      </c>
      <c r="C22" s="13">
        <v>50</v>
      </c>
      <c r="D22" s="13">
        <v>8.5</v>
      </c>
      <c r="E22" s="13">
        <f t="shared" si="1"/>
        <v>-41.5</v>
      </c>
      <c r="F22" s="17" t="s">
        <v>181</v>
      </c>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row>
    <row r="23" spans="1:105" ht="69" x14ac:dyDescent="0.25">
      <c r="A23" s="16" t="s">
        <v>133</v>
      </c>
      <c r="B23" s="17" t="s">
        <v>134</v>
      </c>
      <c r="C23" s="13">
        <v>0</v>
      </c>
      <c r="D23" s="13">
        <v>10</v>
      </c>
      <c r="E23" s="13">
        <f t="shared" si="1"/>
        <v>10</v>
      </c>
      <c r="F23" s="17" t="s">
        <v>182</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row>
    <row r="24" spans="1:105" ht="45" customHeight="1" x14ac:dyDescent="0.25">
      <c r="A24" s="14" t="s">
        <v>38</v>
      </c>
      <c r="B24" s="18" t="s">
        <v>39</v>
      </c>
      <c r="C24" s="12">
        <f>SUM(C25:C30)</f>
        <v>55990.799999999996</v>
      </c>
      <c r="D24" s="12">
        <f>SUM(D25:D30)</f>
        <v>38762.1</v>
      </c>
      <c r="E24" s="12">
        <f>SUM(E25:E30)</f>
        <v>-17228.699999999997</v>
      </c>
      <c r="F24" s="32"/>
    </row>
    <row r="25" spans="1:105" ht="110.4" customHeight="1" x14ac:dyDescent="0.25">
      <c r="A25" s="16" t="s">
        <v>40</v>
      </c>
      <c r="B25" s="17" t="s">
        <v>41</v>
      </c>
      <c r="C25" s="13">
        <v>43576.2</v>
      </c>
      <c r="D25" s="13">
        <v>31143.5</v>
      </c>
      <c r="E25" s="13">
        <f t="shared" si="1"/>
        <v>-12432.699999999997</v>
      </c>
      <c r="F25" s="17" t="s">
        <v>183</v>
      </c>
    </row>
    <row r="26" spans="1:105" ht="82.8" customHeight="1" x14ac:dyDescent="0.25">
      <c r="A26" s="16" t="s">
        <v>42</v>
      </c>
      <c r="B26" s="17" t="s">
        <v>43</v>
      </c>
      <c r="C26" s="13">
        <v>6673.1</v>
      </c>
      <c r="D26" s="13">
        <v>4003.8</v>
      </c>
      <c r="E26" s="13">
        <f t="shared" si="1"/>
        <v>-2669.3</v>
      </c>
      <c r="F26" s="17" t="s">
        <v>183</v>
      </c>
    </row>
    <row r="27" spans="1:105" ht="82.8" customHeight="1" x14ac:dyDescent="0.25">
      <c r="A27" s="16" t="s">
        <v>44</v>
      </c>
      <c r="B27" s="17" t="s">
        <v>45</v>
      </c>
      <c r="C27" s="13">
        <v>2558.6</v>
      </c>
      <c r="D27" s="13">
        <v>2606.1999999999998</v>
      </c>
      <c r="E27" s="13">
        <f t="shared" si="1"/>
        <v>47.599999999999909</v>
      </c>
      <c r="F27" s="17" t="s">
        <v>184</v>
      </c>
    </row>
    <row r="28" spans="1:105" ht="82.8" customHeight="1" x14ac:dyDescent="0.25">
      <c r="A28" s="16" t="s">
        <v>46</v>
      </c>
      <c r="B28" s="17" t="s">
        <v>47</v>
      </c>
      <c r="C28" s="13">
        <v>2641.4</v>
      </c>
      <c r="D28" s="13">
        <v>328.9</v>
      </c>
      <c r="E28" s="13">
        <f t="shared" si="1"/>
        <v>-2312.5</v>
      </c>
      <c r="F28" s="17" t="s">
        <v>185</v>
      </c>
    </row>
    <row r="29" spans="1:105" ht="82.8" customHeight="1" x14ac:dyDescent="0.25">
      <c r="A29" s="16" t="s">
        <v>48</v>
      </c>
      <c r="B29" s="17" t="s">
        <v>49</v>
      </c>
      <c r="C29" s="13">
        <v>186</v>
      </c>
      <c r="D29" s="13">
        <v>365.1</v>
      </c>
      <c r="E29" s="13">
        <f t="shared" si="1"/>
        <v>179.10000000000002</v>
      </c>
      <c r="F29" s="17" t="s">
        <v>186</v>
      </c>
    </row>
    <row r="30" spans="1:105" ht="96.6" customHeight="1" x14ac:dyDescent="0.25">
      <c r="A30" s="16" t="s">
        <v>50</v>
      </c>
      <c r="B30" s="17" t="s">
        <v>51</v>
      </c>
      <c r="C30" s="13">
        <v>355.5</v>
      </c>
      <c r="D30" s="13">
        <v>314.60000000000002</v>
      </c>
      <c r="E30" s="13">
        <f t="shared" si="1"/>
        <v>-40.899999999999977</v>
      </c>
      <c r="F30" s="17" t="s">
        <v>187</v>
      </c>
    </row>
    <row r="31" spans="1:105" ht="27.6" x14ac:dyDescent="0.25">
      <c r="A31" s="14" t="s">
        <v>52</v>
      </c>
      <c r="B31" s="18" t="s">
        <v>53</v>
      </c>
      <c r="C31" s="12">
        <f>C32</f>
        <v>54044.5</v>
      </c>
      <c r="D31" s="12">
        <f t="shared" ref="D31:E31" si="6">D32</f>
        <v>26706.800000000003</v>
      </c>
      <c r="E31" s="12">
        <f t="shared" si="6"/>
        <v>-27337.699999999993</v>
      </c>
      <c r="F31" s="32"/>
    </row>
    <row r="32" spans="1:105" ht="27.6" customHeight="1" x14ac:dyDescent="0.25">
      <c r="A32" s="16" t="s">
        <v>54</v>
      </c>
      <c r="B32" s="17" t="s">
        <v>55</v>
      </c>
      <c r="C32" s="13">
        <f>C33+C34+C35+C36+C37</f>
        <v>54044.5</v>
      </c>
      <c r="D32" s="13">
        <f t="shared" ref="D32:E32" si="7">D33+D34+D35+D36+D37</f>
        <v>26706.800000000003</v>
      </c>
      <c r="E32" s="13">
        <f t="shared" si="7"/>
        <v>-27337.699999999993</v>
      </c>
      <c r="F32" s="32"/>
    </row>
    <row r="33" spans="1:6" ht="27.6" customHeight="1" x14ac:dyDescent="0.25">
      <c r="A33" s="16" t="s">
        <v>56</v>
      </c>
      <c r="B33" s="17" t="s">
        <v>57</v>
      </c>
      <c r="C33" s="13">
        <v>5203</v>
      </c>
      <c r="D33" s="13">
        <v>1196.5999999999999</v>
      </c>
      <c r="E33" s="13">
        <f t="shared" ref="E33:E37" si="8">D33-C33</f>
        <v>-4006.4</v>
      </c>
      <c r="F33" s="39" t="s">
        <v>189</v>
      </c>
    </row>
    <row r="34" spans="1:6" ht="27.6" customHeight="1" x14ac:dyDescent="0.25">
      <c r="A34" s="16" t="s">
        <v>58</v>
      </c>
      <c r="B34" s="17" t="s">
        <v>59</v>
      </c>
      <c r="C34" s="13">
        <v>190.8</v>
      </c>
      <c r="D34" s="13">
        <v>-58.5</v>
      </c>
      <c r="E34" s="13">
        <f t="shared" si="8"/>
        <v>-249.3</v>
      </c>
      <c r="F34" s="40"/>
    </row>
    <row r="35" spans="1:6" ht="13.8" customHeight="1" x14ac:dyDescent="0.25">
      <c r="A35" s="16" t="s">
        <v>60</v>
      </c>
      <c r="B35" s="17" t="s">
        <v>61</v>
      </c>
      <c r="C35" s="13">
        <v>23637.1</v>
      </c>
      <c r="D35" s="13">
        <v>10023.6</v>
      </c>
      <c r="E35" s="13">
        <f>D35-C35</f>
        <v>-13613.499999999998</v>
      </c>
      <c r="F35" s="40"/>
    </row>
    <row r="36" spans="1:6" ht="27.6" customHeight="1" x14ac:dyDescent="0.25">
      <c r="A36" s="16" t="s">
        <v>62</v>
      </c>
      <c r="B36" s="17" t="s">
        <v>63</v>
      </c>
      <c r="C36" s="13">
        <v>0.5</v>
      </c>
      <c r="D36" s="13">
        <v>1.4</v>
      </c>
      <c r="E36" s="13">
        <f t="shared" si="8"/>
        <v>0.89999999999999991</v>
      </c>
      <c r="F36" s="40"/>
    </row>
    <row r="37" spans="1:6" ht="55.2" customHeight="1" x14ac:dyDescent="0.25">
      <c r="A37" s="16" t="s">
        <v>64</v>
      </c>
      <c r="B37" s="17" t="s">
        <v>65</v>
      </c>
      <c r="C37" s="13">
        <v>25013.1</v>
      </c>
      <c r="D37" s="13">
        <v>15543.7</v>
      </c>
      <c r="E37" s="13">
        <f t="shared" si="8"/>
        <v>-9469.3999999999978</v>
      </c>
      <c r="F37" s="41"/>
    </row>
    <row r="38" spans="1:6" ht="27.6" x14ac:dyDescent="0.25">
      <c r="A38" s="20" t="s">
        <v>66</v>
      </c>
      <c r="B38" s="18" t="s">
        <v>67</v>
      </c>
      <c r="C38" s="12">
        <f>C39+C41</f>
        <v>2293.4</v>
      </c>
      <c r="D38" s="12">
        <f t="shared" ref="D38:E38" si="9">D39+D41</f>
        <v>4723</v>
      </c>
      <c r="E38" s="12">
        <f t="shared" si="9"/>
        <v>2429.6</v>
      </c>
      <c r="F38" s="32"/>
    </row>
    <row r="39" spans="1:6" x14ac:dyDescent="0.25">
      <c r="A39" s="20" t="s">
        <v>68</v>
      </c>
      <c r="B39" s="18" t="s">
        <v>69</v>
      </c>
      <c r="C39" s="12">
        <f>C40</f>
        <v>83</v>
      </c>
      <c r="D39" s="12">
        <f t="shared" ref="D39:E39" si="10">D40</f>
        <v>57.3</v>
      </c>
      <c r="E39" s="12">
        <f t="shared" si="10"/>
        <v>-25.700000000000003</v>
      </c>
      <c r="F39" s="32"/>
    </row>
    <row r="40" spans="1:6" ht="96.6" x14ac:dyDescent="0.25">
      <c r="A40" s="21" t="s">
        <v>70</v>
      </c>
      <c r="B40" s="17" t="s">
        <v>71</v>
      </c>
      <c r="C40" s="13">
        <v>83</v>
      </c>
      <c r="D40" s="13">
        <v>57.3</v>
      </c>
      <c r="E40" s="13">
        <f t="shared" ref="E40:E61" si="11">D40-C40</f>
        <v>-25.700000000000003</v>
      </c>
      <c r="F40" s="17" t="s">
        <v>188</v>
      </c>
    </row>
    <row r="41" spans="1:6" ht="15" customHeight="1" x14ac:dyDescent="0.25">
      <c r="A41" s="20" t="s">
        <v>72</v>
      </c>
      <c r="B41" s="18" t="s">
        <v>73</v>
      </c>
      <c r="C41" s="19">
        <f>SUM(C42:C44)</f>
        <v>2210.4</v>
      </c>
      <c r="D41" s="19">
        <f>SUM(D42:D44)</f>
        <v>4665.7</v>
      </c>
      <c r="E41" s="19">
        <f>SUM(E42:E44)</f>
        <v>2455.2999999999997</v>
      </c>
      <c r="F41" s="32"/>
    </row>
    <row r="42" spans="1:6" ht="179.4" customHeight="1" x14ac:dyDescent="0.25">
      <c r="A42" s="21" t="s">
        <v>74</v>
      </c>
      <c r="B42" s="17" t="s">
        <v>75</v>
      </c>
      <c r="C42" s="13">
        <v>2210.4</v>
      </c>
      <c r="D42" s="13">
        <v>3914.7</v>
      </c>
      <c r="E42" s="13">
        <f t="shared" si="11"/>
        <v>1704.2999999999997</v>
      </c>
      <c r="F42" s="17" t="s">
        <v>190</v>
      </c>
    </row>
    <row r="43" spans="1:6" ht="384" customHeight="1" x14ac:dyDescent="0.25">
      <c r="A43" s="21" t="s">
        <v>77</v>
      </c>
      <c r="B43" s="17" t="s">
        <v>76</v>
      </c>
      <c r="C43" s="13">
        <v>0</v>
      </c>
      <c r="D43" s="13">
        <v>687.5</v>
      </c>
      <c r="E43" s="13">
        <f t="shared" si="11"/>
        <v>687.5</v>
      </c>
      <c r="F43" s="33" t="s">
        <v>191</v>
      </c>
    </row>
    <row r="44" spans="1:6" ht="96.6" x14ac:dyDescent="0.25">
      <c r="A44" s="21" t="s">
        <v>135</v>
      </c>
      <c r="B44" s="17" t="s">
        <v>76</v>
      </c>
      <c r="C44" s="13">
        <v>0</v>
      </c>
      <c r="D44" s="13">
        <v>63.5</v>
      </c>
      <c r="E44" s="13">
        <f t="shared" si="11"/>
        <v>63.5</v>
      </c>
      <c r="F44" s="17" t="s">
        <v>193</v>
      </c>
    </row>
    <row r="45" spans="1:6" ht="27.6" x14ac:dyDescent="0.25">
      <c r="A45" s="20" t="s">
        <v>78</v>
      </c>
      <c r="B45" s="18" t="s">
        <v>79</v>
      </c>
      <c r="C45" s="19">
        <f>SUM(C46:C47)</f>
        <v>0</v>
      </c>
      <c r="D45" s="19">
        <f t="shared" ref="D45:E45" si="12">SUM(D46:D47)</f>
        <v>1486.1</v>
      </c>
      <c r="E45" s="19">
        <f t="shared" si="12"/>
        <v>1486.1</v>
      </c>
      <c r="F45" s="32"/>
    </row>
    <row r="46" spans="1:6" ht="96.6" x14ac:dyDescent="0.25">
      <c r="A46" s="21" t="s">
        <v>80</v>
      </c>
      <c r="B46" s="17" t="s">
        <v>81</v>
      </c>
      <c r="C46" s="13">
        <v>0</v>
      </c>
      <c r="D46" s="13">
        <v>1306</v>
      </c>
      <c r="E46" s="13">
        <f t="shared" ref="E46" si="13">D46-C46</f>
        <v>1306</v>
      </c>
      <c r="F46" s="17" t="s">
        <v>125</v>
      </c>
    </row>
    <row r="47" spans="1:6" ht="96.6" x14ac:dyDescent="0.25">
      <c r="A47" s="21" t="s">
        <v>136</v>
      </c>
      <c r="B47" s="17" t="s">
        <v>137</v>
      </c>
      <c r="C47" s="13">
        <v>0</v>
      </c>
      <c r="D47" s="13">
        <v>180.1</v>
      </c>
      <c r="E47" s="13">
        <f t="shared" si="11"/>
        <v>180.1</v>
      </c>
      <c r="F47" s="17" t="s">
        <v>192</v>
      </c>
    </row>
    <row r="48" spans="1:6" x14ac:dyDescent="0.25">
      <c r="A48" s="14" t="s">
        <v>82</v>
      </c>
      <c r="B48" s="18" t="s">
        <v>83</v>
      </c>
      <c r="C48" s="12">
        <f>SUM(C49:C61)</f>
        <v>0</v>
      </c>
      <c r="D48" s="12">
        <f>SUM(D49:D61)</f>
        <v>15921</v>
      </c>
      <c r="E48" s="12">
        <f>SUM(E49:E61)</f>
        <v>15921</v>
      </c>
      <c r="F48" s="32"/>
    </row>
    <row r="49" spans="1:6" ht="96.6" x14ac:dyDescent="0.25">
      <c r="A49" s="22" t="s">
        <v>84</v>
      </c>
      <c r="B49" s="17" t="s">
        <v>85</v>
      </c>
      <c r="C49" s="13">
        <v>0</v>
      </c>
      <c r="D49" s="13">
        <v>8.9</v>
      </c>
      <c r="E49" s="13">
        <f t="shared" si="11"/>
        <v>8.9</v>
      </c>
      <c r="F49" s="39" t="s">
        <v>207</v>
      </c>
    </row>
    <row r="50" spans="1:6" ht="41.4" x14ac:dyDescent="0.25">
      <c r="A50" s="22" t="s">
        <v>138</v>
      </c>
      <c r="B50" s="17" t="s">
        <v>87</v>
      </c>
      <c r="C50" s="13">
        <v>0</v>
      </c>
      <c r="D50" s="13">
        <v>160</v>
      </c>
      <c r="E50" s="13">
        <f t="shared" ref="E50" si="14">D50-C50</f>
        <v>160</v>
      </c>
      <c r="F50" s="43"/>
    </row>
    <row r="51" spans="1:6" ht="41.4" x14ac:dyDescent="0.25">
      <c r="A51" s="22" t="s">
        <v>86</v>
      </c>
      <c r="B51" s="17" t="s">
        <v>87</v>
      </c>
      <c r="C51" s="13">
        <v>0</v>
      </c>
      <c r="D51" s="13">
        <v>826</v>
      </c>
      <c r="E51" s="13">
        <f t="shared" si="11"/>
        <v>826</v>
      </c>
      <c r="F51" s="43"/>
    </row>
    <row r="52" spans="1:6" ht="27.6" x14ac:dyDescent="0.25">
      <c r="A52" s="22" t="s">
        <v>139</v>
      </c>
      <c r="B52" s="17" t="s">
        <v>140</v>
      </c>
      <c r="C52" s="13">
        <v>0</v>
      </c>
      <c r="D52" s="13">
        <v>440</v>
      </c>
      <c r="E52" s="13">
        <f t="shared" si="11"/>
        <v>440</v>
      </c>
      <c r="F52" s="43"/>
    </row>
    <row r="53" spans="1:6" ht="27.6" x14ac:dyDescent="0.25">
      <c r="A53" s="16" t="s">
        <v>88</v>
      </c>
      <c r="B53" s="17" t="s">
        <v>89</v>
      </c>
      <c r="C53" s="13">
        <v>0</v>
      </c>
      <c r="D53" s="13">
        <v>2425</v>
      </c>
      <c r="E53" s="13">
        <f t="shared" si="11"/>
        <v>2425</v>
      </c>
      <c r="F53" s="43"/>
    </row>
    <row r="54" spans="1:6" ht="82.8" x14ac:dyDescent="0.25">
      <c r="A54" s="16" t="s">
        <v>91</v>
      </c>
      <c r="B54" s="17" t="s">
        <v>90</v>
      </c>
      <c r="C54" s="13">
        <v>0</v>
      </c>
      <c r="D54" s="13">
        <v>90</v>
      </c>
      <c r="E54" s="13">
        <f t="shared" si="11"/>
        <v>90</v>
      </c>
      <c r="F54" s="43"/>
    </row>
    <row r="55" spans="1:6" ht="41.4" x14ac:dyDescent="0.25">
      <c r="A55" s="16" t="s">
        <v>141</v>
      </c>
      <c r="B55" s="17" t="s">
        <v>142</v>
      </c>
      <c r="C55" s="13">
        <v>0</v>
      </c>
      <c r="D55" s="13">
        <v>3595.3</v>
      </c>
      <c r="E55" s="13">
        <f t="shared" si="11"/>
        <v>3595.3</v>
      </c>
      <c r="F55" s="43"/>
    </row>
    <row r="56" spans="1:6" ht="41.4" x14ac:dyDescent="0.25">
      <c r="A56" s="16" t="s">
        <v>143</v>
      </c>
      <c r="B56" s="17" t="s">
        <v>142</v>
      </c>
      <c r="C56" s="13">
        <v>0</v>
      </c>
      <c r="D56" s="13">
        <v>6</v>
      </c>
      <c r="E56" s="13">
        <f t="shared" si="11"/>
        <v>6</v>
      </c>
      <c r="F56" s="43"/>
    </row>
    <row r="57" spans="1:6" ht="82.8" x14ac:dyDescent="0.25">
      <c r="A57" s="16" t="s">
        <v>92</v>
      </c>
      <c r="B57" s="17" t="s">
        <v>93</v>
      </c>
      <c r="C57" s="13">
        <v>0</v>
      </c>
      <c r="D57" s="13">
        <v>167.4</v>
      </c>
      <c r="E57" s="13">
        <f t="shared" si="11"/>
        <v>167.4</v>
      </c>
      <c r="F57" s="44"/>
    </row>
    <row r="58" spans="1:6" ht="303" customHeight="1" x14ac:dyDescent="0.25">
      <c r="A58" s="16" t="s">
        <v>94</v>
      </c>
      <c r="B58" s="17" t="s">
        <v>95</v>
      </c>
      <c r="C58" s="13">
        <v>0</v>
      </c>
      <c r="D58" s="13">
        <v>7780.7</v>
      </c>
      <c r="E58" s="13">
        <f t="shared" si="11"/>
        <v>7780.7</v>
      </c>
      <c r="F58" s="17" t="s">
        <v>194</v>
      </c>
    </row>
    <row r="59" spans="1:6" ht="45" customHeight="1" x14ac:dyDescent="0.25">
      <c r="A59" s="16" t="s">
        <v>96</v>
      </c>
      <c r="B59" s="17" t="s">
        <v>95</v>
      </c>
      <c r="C59" s="13">
        <v>0</v>
      </c>
      <c r="D59" s="13">
        <v>147.1</v>
      </c>
      <c r="E59" s="13">
        <f t="shared" si="11"/>
        <v>147.1</v>
      </c>
      <c r="F59" s="39" t="s">
        <v>207</v>
      </c>
    </row>
    <row r="60" spans="1:6" ht="78.75" customHeight="1" x14ac:dyDescent="0.25">
      <c r="A60" s="16" t="s">
        <v>97</v>
      </c>
      <c r="B60" s="17" t="s">
        <v>95</v>
      </c>
      <c r="C60" s="13">
        <v>0</v>
      </c>
      <c r="D60" s="13">
        <v>249.5</v>
      </c>
      <c r="E60" s="13">
        <f t="shared" ref="E60" si="15">D60-C60</f>
        <v>249.5</v>
      </c>
      <c r="F60" s="43"/>
    </row>
    <row r="61" spans="1:6" ht="45" customHeight="1" x14ac:dyDescent="0.25">
      <c r="A61" s="16" t="s">
        <v>144</v>
      </c>
      <c r="B61" s="17" t="s">
        <v>95</v>
      </c>
      <c r="C61" s="13">
        <v>0</v>
      </c>
      <c r="D61" s="13">
        <v>25.1</v>
      </c>
      <c r="E61" s="13">
        <f t="shared" si="11"/>
        <v>25.1</v>
      </c>
      <c r="F61" s="44"/>
    </row>
    <row r="62" spans="1:6" ht="13.8" customHeight="1" x14ac:dyDescent="0.25">
      <c r="A62" s="14" t="s">
        <v>145</v>
      </c>
      <c r="B62" s="18" t="s">
        <v>146</v>
      </c>
      <c r="C62" s="35">
        <f>C63+C65</f>
        <v>0</v>
      </c>
      <c r="D62" s="35">
        <f t="shared" ref="D62:E62" si="16">D63+D65</f>
        <v>880.30000000000007</v>
      </c>
      <c r="E62" s="35">
        <f t="shared" si="16"/>
        <v>880.30000000000007</v>
      </c>
      <c r="F62" s="17"/>
    </row>
    <row r="63" spans="1:6" ht="13.8" customHeight="1" x14ac:dyDescent="0.25">
      <c r="A63" s="20" t="s">
        <v>147</v>
      </c>
      <c r="B63" s="18" t="s">
        <v>148</v>
      </c>
      <c r="C63" s="35">
        <f>C64</f>
        <v>0</v>
      </c>
      <c r="D63" s="35">
        <f t="shared" ref="D63:E63" si="17">D64</f>
        <v>11.1</v>
      </c>
      <c r="E63" s="35">
        <f t="shared" si="17"/>
        <v>11.1</v>
      </c>
      <c r="F63" s="17"/>
    </row>
    <row r="64" spans="1:6" ht="179.4" customHeight="1" x14ac:dyDescent="0.25">
      <c r="A64" s="21" t="s">
        <v>149</v>
      </c>
      <c r="B64" s="17" t="s">
        <v>150</v>
      </c>
      <c r="C64" s="36">
        <v>0</v>
      </c>
      <c r="D64" s="36">
        <v>11.1</v>
      </c>
      <c r="E64" s="13">
        <f t="shared" ref="E64" si="18">D64-C64</f>
        <v>11.1</v>
      </c>
      <c r="F64" s="17" t="s">
        <v>195</v>
      </c>
    </row>
    <row r="65" spans="1:6" ht="13.8" customHeight="1" x14ac:dyDescent="0.25">
      <c r="A65" s="20" t="s">
        <v>151</v>
      </c>
      <c r="B65" s="18" t="s">
        <v>146</v>
      </c>
      <c r="C65" s="35">
        <f>SUM(C66:C68)</f>
        <v>0</v>
      </c>
      <c r="D65" s="35">
        <f t="shared" ref="D65:E65" si="19">SUM(D66:D68)</f>
        <v>869.2</v>
      </c>
      <c r="E65" s="35">
        <f t="shared" si="19"/>
        <v>869.2</v>
      </c>
      <c r="F65" s="17"/>
    </row>
    <row r="66" spans="1:6" ht="96.6" customHeight="1" x14ac:dyDescent="0.25">
      <c r="A66" s="21" t="s">
        <v>152</v>
      </c>
      <c r="B66" s="37" t="s">
        <v>153</v>
      </c>
      <c r="C66" s="36">
        <v>0</v>
      </c>
      <c r="D66" s="36">
        <v>643.29999999999995</v>
      </c>
      <c r="E66" s="13">
        <f t="shared" ref="E66:E68" si="20">D66-C66</f>
        <v>643.29999999999995</v>
      </c>
      <c r="F66" s="17" t="s">
        <v>196</v>
      </c>
    </row>
    <row r="67" spans="1:6" ht="96.6" customHeight="1" x14ac:dyDescent="0.25">
      <c r="A67" s="21" t="s">
        <v>154</v>
      </c>
      <c r="B67" s="37" t="s">
        <v>153</v>
      </c>
      <c r="C67" s="36">
        <v>0</v>
      </c>
      <c r="D67" s="36">
        <v>0.7</v>
      </c>
      <c r="E67" s="13">
        <f t="shared" si="20"/>
        <v>0.7</v>
      </c>
      <c r="F67" s="17" t="s">
        <v>197</v>
      </c>
    </row>
    <row r="68" spans="1:6" ht="96.6" customHeight="1" x14ac:dyDescent="0.25">
      <c r="A68" s="21" t="s">
        <v>155</v>
      </c>
      <c r="B68" s="37" t="s">
        <v>153</v>
      </c>
      <c r="C68" s="36">
        <v>0</v>
      </c>
      <c r="D68" s="36">
        <v>225.2</v>
      </c>
      <c r="E68" s="13">
        <f t="shared" si="20"/>
        <v>225.2</v>
      </c>
      <c r="F68" s="17" t="s">
        <v>198</v>
      </c>
    </row>
    <row r="69" spans="1:6" s="2" customFormat="1" x14ac:dyDescent="0.25">
      <c r="A69" s="14" t="s">
        <v>98</v>
      </c>
      <c r="B69" s="29" t="s">
        <v>99</v>
      </c>
      <c r="C69" s="12">
        <f>C70+C84+C88</f>
        <v>86502.7</v>
      </c>
      <c r="D69" s="12">
        <f>D70+D84+D88</f>
        <v>135865</v>
      </c>
      <c r="E69" s="12">
        <f>E70+E84+E88</f>
        <v>49362.3</v>
      </c>
      <c r="F69" s="15"/>
    </row>
    <row r="70" spans="1:6" ht="41.4" x14ac:dyDescent="0.25">
      <c r="A70" s="14" t="s">
        <v>100</v>
      </c>
      <c r="B70" s="18" t="s">
        <v>101</v>
      </c>
      <c r="C70" s="12">
        <f>C71+C79+C82</f>
        <v>86502.7</v>
      </c>
      <c r="D70" s="12">
        <f>D71+D79+D82</f>
        <v>103966.3</v>
      </c>
      <c r="E70" s="12">
        <f>E71+E79+E82</f>
        <v>17463.599999999999</v>
      </c>
      <c r="F70" s="32"/>
    </row>
    <row r="71" spans="1:6" ht="41.4" x14ac:dyDescent="0.25">
      <c r="A71" s="14" t="s">
        <v>158</v>
      </c>
      <c r="B71" s="18" t="s">
        <v>102</v>
      </c>
      <c r="C71" s="12">
        <f>C72+C74+C76</f>
        <v>74815.199999999997</v>
      </c>
      <c r="D71" s="12">
        <f t="shared" ref="D71:E71" si="21">D72+D74+D76</f>
        <v>92290.3</v>
      </c>
      <c r="E71" s="12">
        <f t="shared" si="21"/>
        <v>17475.099999999999</v>
      </c>
      <c r="F71" s="32"/>
    </row>
    <row r="72" spans="1:6" ht="41.4" x14ac:dyDescent="0.25">
      <c r="A72" s="16" t="s">
        <v>159</v>
      </c>
      <c r="B72" s="17" t="s">
        <v>121</v>
      </c>
      <c r="C72" s="25">
        <f>C73</f>
        <v>0</v>
      </c>
      <c r="D72" s="25">
        <f t="shared" ref="D72:E72" si="22">D73</f>
        <v>62607.5</v>
      </c>
      <c r="E72" s="25">
        <f t="shared" si="22"/>
        <v>62607.5</v>
      </c>
      <c r="F72" s="39" t="s">
        <v>206</v>
      </c>
    </row>
    <row r="73" spans="1:6" ht="124.2" x14ac:dyDescent="0.25">
      <c r="A73" s="16" t="s">
        <v>160</v>
      </c>
      <c r="B73" s="23" t="s">
        <v>156</v>
      </c>
      <c r="C73" s="25">
        <v>0</v>
      </c>
      <c r="D73" s="25">
        <v>62607.5</v>
      </c>
      <c r="E73" s="13">
        <f t="shared" ref="E73:E78" si="23">D73-C73</f>
        <v>62607.5</v>
      </c>
      <c r="F73" s="43"/>
    </row>
    <row r="74" spans="1:6" ht="41.4" x14ac:dyDescent="0.25">
      <c r="A74" s="16" t="s">
        <v>171</v>
      </c>
      <c r="B74" s="23" t="s">
        <v>121</v>
      </c>
      <c r="C74" s="25">
        <f>C75</f>
        <v>62607.5</v>
      </c>
      <c r="D74" s="25">
        <f t="shared" ref="D74:E74" si="24">D75</f>
        <v>0</v>
      </c>
      <c r="E74" s="25">
        <f t="shared" si="24"/>
        <v>-62607.5</v>
      </c>
      <c r="F74" s="43"/>
    </row>
    <row r="75" spans="1:6" ht="124.2" x14ac:dyDescent="0.25">
      <c r="A75" s="16" t="s">
        <v>172</v>
      </c>
      <c r="B75" s="23" t="s">
        <v>156</v>
      </c>
      <c r="C75" s="25">
        <v>62607.5</v>
      </c>
      <c r="D75" s="25"/>
      <c r="E75" s="13">
        <f t="shared" si="23"/>
        <v>-62607.5</v>
      </c>
      <c r="F75" s="44"/>
    </row>
    <row r="76" spans="1:6" ht="27.6" x14ac:dyDescent="0.25">
      <c r="A76" s="16" t="s">
        <v>161</v>
      </c>
      <c r="B76" s="17" t="s">
        <v>103</v>
      </c>
      <c r="C76" s="25">
        <f>C77+C78</f>
        <v>12207.7</v>
      </c>
      <c r="D76" s="25">
        <f t="shared" ref="D76:E76" si="25">D77+D78</f>
        <v>29682.799999999999</v>
      </c>
      <c r="E76" s="25">
        <f t="shared" si="25"/>
        <v>17475.099999999999</v>
      </c>
      <c r="F76" s="32"/>
    </row>
    <row r="77" spans="1:6" ht="69" x14ac:dyDescent="0.25">
      <c r="A77" s="16" t="s">
        <v>162</v>
      </c>
      <c r="B77" s="23" t="s">
        <v>104</v>
      </c>
      <c r="C77" s="25">
        <v>12207.7</v>
      </c>
      <c r="D77" s="25">
        <v>12207.7</v>
      </c>
      <c r="E77" s="13">
        <f t="shared" si="23"/>
        <v>0</v>
      </c>
      <c r="F77" s="32"/>
    </row>
    <row r="78" spans="1:6" ht="96.6" x14ac:dyDescent="0.25">
      <c r="A78" s="16" t="s">
        <v>162</v>
      </c>
      <c r="B78" s="24" t="s">
        <v>157</v>
      </c>
      <c r="C78" s="13">
        <v>0</v>
      </c>
      <c r="D78" s="13">
        <v>17475.099999999999</v>
      </c>
      <c r="E78" s="13">
        <f t="shared" si="23"/>
        <v>17475.099999999999</v>
      </c>
      <c r="F78" s="17" t="s">
        <v>200</v>
      </c>
    </row>
    <row r="79" spans="1:6" ht="27.6" x14ac:dyDescent="0.25">
      <c r="A79" s="14" t="s">
        <v>163</v>
      </c>
      <c r="B79" s="18" t="s">
        <v>105</v>
      </c>
      <c r="C79" s="12">
        <f>C80</f>
        <v>2873.4</v>
      </c>
      <c r="D79" s="12">
        <f t="shared" ref="D79:E79" si="26">D80</f>
        <v>2861.9</v>
      </c>
      <c r="E79" s="12">
        <f t="shared" si="26"/>
        <v>-11.5</v>
      </c>
      <c r="F79" s="32"/>
    </row>
    <row r="80" spans="1:6" ht="41.4" x14ac:dyDescent="0.25">
      <c r="A80" s="16" t="s">
        <v>164</v>
      </c>
      <c r="B80" s="17" t="s">
        <v>106</v>
      </c>
      <c r="C80" s="25">
        <f>C81</f>
        <v>2873.4</v>
      </c>
      <c r="D80" s="25">
        <f t="shared" ref="D80:E80" si="27">D81</f>
        <v>2861.9</v>
      </c>
      <c r="E80" s="25">
        <f t="shared" si="27"/>
        <v>-11.5</v>
      </c>
      <c r="F80" s="32"/>
    </row>
    <row r="81" spans="1:6" ht="69" x14ac:dyDescent="0.25">
      <c r="A81" s="16" t="s">
        <v>165</v>
      </c>
      <c r="B81" s="26" t="s">
        <v>107</v>
      </c>
      <c r="C81" s="13">
        <v>2873.4</v>
      </c>
      <c r="D81" s="13">
        <v>2861.9</v>
      </c>
      <c r="E81" s="13">
        <f t="shared" ref="E81:E87" si="28">D81-C81</f>
        <v>-11.5</v>
      </c>
      <c r="F81" s="17" t="s">
        <v>199</v>
      </c>
    </row>
    <row r="82" spans="1:6" x14ac:dyDescent="0.25">
      <c r="A82" s="14" t="s">
        <v>166</v>
      </c>
      <c r="B82" s="27" t="s">
        <v>108</v>
      </c>
      <c r="C82" s="12">
        <f>C83</f>
        <v>8814.1</v>
      </c>
      <c r="D82" s="12">
        <f t="shared" ref="D82:E82" si="29">D83</f>
        <v>8814.1</v>
      </c>
      <c r="E82" s="12">
        <f t="shared" si="29"/>
        <v>0</v>
      </c>
      <c r="F82" s="32"/>
    </row>
    <row r="83" spans="1:6" ht="75" customHeight="1" x14ac:dyDescent="0.25">
      <c r="A83" s="16" t="s">
        <v>167</v>
      </c>
      <c r="B83" s="28" t="s">
        <v>109</v>
      </c>
      <c r="C83" s="13">
        <v>8814.1</v>
      </c>
      <c r="D83" s="13">
        <v>8814.1</v>
      </c>
      <c r="E83" s="13">
        <f t="shared" si="28"/>
        <v>0</v>
      </c>
      <c r="F83" s="32"/>
    </row>
    <row r="84" spans="1:6" ht="82.8" x14ac:dyDescent="0.25">
      <c r="A84" s="14" t="s">
        <v>110</v>
      </c>
      <c r="B84" s="27" t="s">
        <v>111</v>
      </c>
      <c r="C84" s="19">
        <f>C85</f>
        <v>0</v>
      </c>
      <c r="D84" s="19">
        <f t="shared" ref="D84:E84" si="30">D85</f>
        <v>52071.5</v>
      </c>
      <c r="E84" s="19">
        <f t="shared" si="30"/>
        <v>52071.5</v>
      </c>
      <c r="F84" s="32"/>
    </row>
    <row r="85" spans="1:6" ht="96.6" customHeight="1" x14ac:dyDescent="0.25">
      <c r="A85" s="29" t="s">
        <v>168</v>
      </c>
      <c r="B85" s="27" t="s">
        <v>205</v>
      </c>
      <c r="C85" s="19">
        <f>C86+C87</f>
        <v>0</v>
      </c>
      <c r="D85" s="19">
        <f t="shared" ref="D85:E85" si="31">D86+D87</f>
        <v>52071.5</v>
      </c>
      <c r="E85" s="19">
        <f t="shared" si="31"/>
        <v>52071.5</v>
      </c>
      <c r="F85" s="32"/>
    </row>
    <row r="86" spans="1:6" ht="386.4" customHeight="1" x14ac:dyDescent="0.25">
      <c r="A86" s="16" t="s">
        <v>169</v>
      </c>
      <c r="B86" s="28" t="s">
        <v>112</v>
      </c>
      <c r="C86" s="13">
        <v>0</v>
      </c>
      <c r="D86" s="13">
        <v>51714.5</v>
      </c>
      <c r="E86" s="13">
        <f t="shared" si="28"/>
        <v>51714.5</v>
      </c>
      <c r="F86" s="38" t="s">
        <v>201</v>
      </c>
    </row>
    <row r="87" spans="1:6" ht="165.6" customHeight="1" x14ac:dyDescent="0.25">
      <c r="A87" s="16" t="s">
        <v>170</v>
      </c>
      <c r="B87" s="28" t="s">
        <v>112</v>
      </c>
      <c r="C87" s="13">
        <v>0</v>
      </c>
      <c r="D87" s="13">
        <v>357</v>
      </c>
      <c r="E87" s="13">
        <f t="shared" si="28"/>
        <v>357</v>
      </c>
      <c r="F87" s="17" t="s">
        <v>202</v>
      </c>
    </row>
    <row r="88" spans="1:6" ht="45" customHeight="1" x14ac:dyDescent="0.25">
      <c r="A88" s="14" t="s">
        <v>113</v>
      </c>
      <c r="B88" s="30" t="s">
        <v>114</v>
      </c>
      <c r="C88" s="19">
        <f>C89</f>
        <v>0</v>
      </c>
      <c r="D88" s="19">
        <f t="shared" ref="D88:E88" si="32">D89</f>
        <v>-20172.8</v>
      </c>
      <c r="E88" s="19">
        <f t="shared" si="32"/>
        <v>-20172.8</v>
      </c>
      <c r="F88" s="32"/>
    </row>
    <row r="89" spans="1:6" ht="55.2" x14ac:dyDescent="0.25">
      <c r="A89" s="14" t="s">
        <v>115</v>
      </c>
      <c r="B89" s="30" t="s">
        <v>116</v>
      </c>
      <c r="C89" s="19">
        <f>SUM(C90:C91)</f>
        <v>0</v>
      </c>
      <c r="D89" s="19">
        <f>SUM(D90:D91)</f>
        <v>-20172.8</v>
      </c>
      <c r="E89" s="19">
        <f>SUM(E90:E91)</f>
        <v>-20172.8</v>
      </c>
      <c r="F89" s="32"/>
    </row>
    <row r="90" spans="1:6" ht="289.8" customHeight="1" x14ac:dyDescent="0.25">
      <c r="A90" s="16" t="s">
        <v>117</v>
      </c>
      <c r="B90" s="31" t="s">
        <v>118</v>
      </c>
      <c r="C90" s="13">
        <v>0</v>
      </c>
      <c r="D90" s="13">
        <v>-20131.3</v>
      </c>
      <c r="E90" s="13">
        <f t="shared" ref="E90:E91" si="33">D90-C90</f>
        <v>-20131.3</v>
      </c>
      <c r="F90" s="17" t="s">
        <v>203</v>
      </c>
    </row>
    <row r="91" spans="1:6" ht="138" x14ac:dyDescent="0.25">
      <c r="A91" s="16" t="s">
        <v>119</v>
      </c>
      <c r="B91" s="31" t="s">
        <v>118</v>
      </c>
      <c r="C91" s="13">
        <v>0</v>
      </c>
      <c r="D91" s="13">
        <v>-41.5</v>
      </c>
      <c r="E91" s="13">
        <f t="shared" si="33"/>
        <v>-41.5</v>
      </c>
      <c r="F91" s="17" t="s">
        <v>204</v>
      </c>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4" spans="1:1" x14ac:dyDescent="0.25">
      <c r="A124" s="1"/>
    </row>
    <row r="125" spans="1:1" x14ac:dyDescent="0.25">
      <c r="A125" s="1"/>
    </row>
    <row r="126" spans="1:1" x14ac:dyDescent="0.25">
      <c r="A126" s="1"/>
    </row>
    <row r="127" spans="1:1" x14ac:dyDescent="0.25">
      <c r="A127" s="1"/>
    </row>
    <row r="130" spans="1:1" x14ac:dyDescent="0.25">
      <c r="A130" s="1"/>
    </row>
    <row r="131" spans="1:1" x14ac:dyDescent="0.25">
      <c r="A131" s="1"/>
    </row>
  </sheetData>
  <mergeCells count="5">
    <mergeCell ref="F33:F37"/>
    <mergeCell ref="A1:F1"/>
    <mergeCell ref="F49:F57"/>
    <mergeCell ref="F59:F61"/>
    <mergeCell ref="F72:F75"/>
  </mergeCells>
  <pageMargins left="0.51181102362204722" right="0" top="0.74803149606299213" bottom="0" header="0.31496062992125984" footer="0.31496062992125984"/>
  <pageSetup paperSize="9" scale="71" orientation="landscape" r:id="rId1"/>
  <rowBreaks count="1" manualBreakCount="1">
    <brk id="91" max="5"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2020-03-04T11:12:03Z</dcterms:modified>
</cp:coreProperties>
</file>